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Highway\Design\RoadsideDevelopment\Barbara McDonald\Projects\52022012-Johnson\"/>
    </mc:Choice>
  </mc:AlternateContent>
  <xr:revisionPtr revIDLastSave="0" documentId="13_ncr:9_{E1C300BC-B354-494F-875A-58CE16AB6F87}" xr6:coauthVersionLast="47" xr6:coauthVersionMax="47" xr10:uidLastSave="{00000000-0000-0000-0000-000000000000}"/>
  <bookViews>
    <workbookView xWindow="29415" yWindow="585" windowWidth="21600" windowHeight="11295" xr2:uid="{B1506F49-D081-4A3E-88B1-6BBD89625CB5}"/>
  </bookViews>
  <sheets>
    <sheet name="ExportedData_100 _23 . ROCK ERO" sheetId="1" r:id="rId1"/>
  </sheets>
  <calcPr calcId="0"/>
</workbook>
</file>

<file path=xl/calcChain.xml><?xml version="1.0" encoding="utf-8"?>
<calcChain xmlns="http://schemas.openxmlformats.org/spreadsheetml/2006/main">
  <c r="J9" i="1" l="1"/>
  <c r="I8" i="1"/>
  <c r="J6" i="1"/>
  <c r="I6" i="1"/>
</calcChain>
</file>

<file path=xl/sharedStrings.xml><?xml version="1.0" encoding="utf-8"?>
<sst xmlns="http://schemas.openxmlformats.org/spreadsheetml/2006/main" count="29" uniqueCount="22">
  <si>
    <t>LINE NO.</t>
  </si>
  <si>
    <t>ROAD IDENTIFICATION</t>
  </si>
  <si>
    <t>STATION FROM</t>
  </si>
  <si>
    <t>STATION TO</t>
  </si>
  <si>
    <t>SIDE</t>
  </si>
  <si>
    <t>LENGTH (FT)</t>
  </si>
  <si>
    <t>WIDTH (FT)</t>
  </si>
  <si>
    <t>ROCK EROSION CONTROL TYPE</t>
  </si>
  <si>
    <t>ENGINEERING FABRIC (SY)</t>
  </si>
  <si>
    <t>CLASS E REVETMENT (TON)</t>
  </si>
  <si>
    <t>EROSION STONE (TON)</t>
  </si>
  <si>
    <t>REMARKS</t>
  </si>
  <si>
    <t>Hwy 22</t>
  </si>
  <si>
    <t>Right</t>
  </si>
  <si>
    <t>Type 4 - Rock Splash Basin</t>
  </si>
  <si>
    <t>Sta 6523 BK</t>
  </si>
  <si>
    <t>Sta 21770 BK</t>
  </si>
  <si>
    <t>Sta 2902 AH</t>
  </si>
  <si>
    <t>Rock Erosion Control Tab Totals:</t>
  </si>
  <si>
    <t>Engineering Fabric Bid Totals:</t>
  </si>
  <si>
    <t>Class E Revetment Bid Totals:</t>
  </si>
  <si>
    <t>130% of Tab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</si>
</sst>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1763-7A06-42FB-8655-B2AC6893D6BE}">
  <dimension ref="A1:L9"/>
  <sheetViews>
    <sheetView tabSelected="1" workbookViewId="0">
      <selection activeCell="J9" sqref="J9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>
        <v>6523</v>
      </c>
      <c r="E2" t="s">
        <v>13</v>
      </c>
      <c r="F2">
        <v>12</v>
      </c>
      <c r="G2">
        <v>12</v>
      </c>
      <c r="H2" t="s">
        <v>14</v>
      </c>
      <c r="I2">
        <v>28.5</v>
      </c>
      <c r="J2">
        <v>16</v>
      </c>
      <c r="L2" t="s">
        <v>15</v>
      </c>
    </row>
    <row r="3" spans="1:12" x14ac:dyDescent="0.25">
      <c r="A3">
        <v>2</v>
      </c>
      <c r="B3" t="s">
        <v>12</v>
      </c>
      <c r="C3">
        <v>21770</v>
      </c>
      <c r="E3" t="s">
        <v>13</v>
      </c>
      <c r="F3">
        <v>16</v>
      </c>
      <c r="G3">
        <v>16</v>
      </c>
      <c r="H3" t="s">
        <v>14</v>
      </c>
      <c r="I3">
        <v>44.5</v>
      </c>
      <c r="J3">
        <v>28.5</v>
      </c>
      <c r="L3" t="s">
        <v>16</v>
      </c>
    </row>
    <row r="4" spans="1:12" x14ac:dyDescent="0.25">
      <c r="A4">
        <v>3</v>
      </c>
      <c r="B4" t="s">
        <v>12</v>
      </c>
      <c r="C4">
        <v>2902</v>
      </c>
      <c r="E4" t="s">
        <v>13</v>
      </c>
      <c r="F4">
        <v>17</v>
      </c>
      <c r="G4">
        <v>17</v>
      </c>
      <c r="H4" t="s">
        <v>14</v>
      </c>
      <c r="I4">
        <v>49</v>
      </c>
      <c r="J4">
        <v>32.200000000000003</v>
      </c>
      <c r="L4" t="s">
        <v>17</v>
      </c>
    </row>
    <row r="6" spans="1:12" x14ac:dyDescent="0.25">
      <c r="B6" t="s">
        <v>18</v>
      </c>
      <c r="I6">
        <f>SUM(I2:I4)</f>
        <v>122</v>
      </c>
      <c r="J6">
        <f>SUM(J2:J4)</f>
        <v>76.7</v>
      </c>
    </row>
    <row r="8" spans="1:12" x14ac:dyDescent="0.25">
      <c r="B8" t="s">
        <v>19</v>
      </c>
      <c r="I8">
        <f>PRODUCT(I6,130%)</f>
        <v>158.6</v>
      </c>
      <c r="L8" t="s">
        <v>21</v>
      </c>
    </row>
    <row r="9" spans="1:12" x14ac:dyDescent="0.25">
      <c r="B9" t="s">
        <v>20</v>
      </c>
      <c r="J9">
        <f>PRODUCT(J6,130%)</f>
        <v>99.710000000000008</v>
      </c>
      <c r="L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ExportedData_100 _23 . ROCK 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Mcdonald, Barbara</cp:lastModifiedBy>
  <dcterms:created xsi:type="dcterms:W3CDTF">2025-12-09T19:08:46Z</dcterms:created>
  <dcterms:modified xsi:type="dcterms:W3CDTF">2025-12-09T19:13:49Z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faac733-ded1-41e0-8ea6-961193f81247_Enabled">
    <vt:lpwstr>true</vt:lpwstr>
  </property>
  <property fmtid="{D5CDD505-2E9C-101B-9397-08002B2CF9AE}" pid="37" name="MSIP_Label_0faac733-ded1-41e0-8ea6-961193f81247_SetDate">
    <vt:lpwstr>2025-12-09T19:13:48Z</vt:lpwstr>
  </property>
  <property fmtid="{D5CDD505-2E9C-101B-9397-08002B2CF9AE}" pid="38" name="MSIP_Label_0faac733-ded1-41e0-8ea6-961193f81247_Method">
    <vt:lpwstr>Standard</vt:lpwstr>
  </property>
  <property fmtid="{D5CDD505-2E9C-101B-9397-08002B2CF9AE}" pid="39" name="MSIP_Label_0faac733-ded1-41e0-8ea6-961193f81247_Name">
    <vt:lpwstr>defa4170-0d19-0005-0004-bc88714345d2</vt:lpwstr>
  </property>
  <property fmtid="{D5CDD505-2E9C-101B-9397-08002B2CF9AE}" pid="40" name="MSIP_Label_0faac733-ded1-41e0-8ea6-961193f81247_SiteId">
    <vt:lpwstr>a1e65fcc-32fa-4fdd-8692-0cc2eb06676e</vt:lpwstr>
  </property>
  <property fmtid="{D5CDD505-2E9C-101B-9397-08002B2CF9AE}" pid="41" name="MSIP_Label_0faac733-ded1-41e0-8ea6-961193f81247_ActionId">
    <vt:lpwstr>a0a47970-12ca-4bca-a1c0-33d45b8a15b0</vt:lpwstr>
  </property>
  <property fmtid="{D5CDD505-2E9C-101B-9397-08002B2CF9AE}" pid="42" name="MSIP_Label_0faac733-ded1-41e0-8ea6-961193f81247_ContentBits">
    <vt:lpwstr>0</vt:lpwstr>
  </property>
  <property fmtid="{D5CDD505-2E9C-101B-9397-08002B2CF9AE}" pid="43" name="MSIP_Label_0faac733-ded1-41e0-8ea6-961193f81247_Tag">
    <vt:lpwstr>10, 3, 0, 1</vt:lpwstr>
  </property>
</Properties>
</file>